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starkova.pf\Desktop\Сервис\"/>
    </mc:Choice>
  </mc:AlternateContent>
  <bookViews>
    <workbookView xWindow="0" yWindow="0" windowWidth="19200" windowHeight="11745"/>
  </bookViews>
  <sheets>
    <sheet name="Лист1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9" i="1" s="1"/>
  <c r="I10" i="1" s="1"/>
  <c r="I11" i="1" s="1"/>
  <c r="I12" i="1" l="1"/>
  <c r="I13" i="1" s="1"/>
</calcChain>
</file>

<file path=xl/sharedStrings.xml><?xml version="1.0" encoding="utf-8"?>
<sst xmlns="http://schemas.openxmlformats.org/spreadsheetml/2006/main" count="31" uniqueCount="27">
  <si>
    <t xml:space="preserve">Смета  </t>
  </si>
  <si>
    <t>№ пп</t>
  </si>
  <si>
    <t>Наименование работ</t>
  </si>
  <si>
    <t>Ед.
изм.</t>
  </si>
  <si>
    <t>Кол-
во</t>
  </si>
  <si>
    <t>Трудоём-кость,
чел-час</t>
  </si>
  <si>
    <r>
      <rPr>
        <b/>
        <sz val="9"/>
        <rFont val="Times New Roman Cyr"/>
        <charset val="204"/>
      </rPr>
      <t>Стоимость нормо-часа</t>
    </r>
    <r>
      <rPr>
        <b/>
        <sz val="10"/>
        <rFont val="Times New Roman Cyr"/>
        <charset val="204"/>
      </rPr>
      <t>, руб.</t>
    </r>
  </si>
  <si>
    <t>Стоимость работ, руб.</t>
  </si>
  <si>
    <t>Раздел 1. Стоимость работ</t>
  </si>
  <si>
    <t>Анализ отложений</t>
  </si>
  <si>
    <t xml:space="preserve">Полный анализ отложений с внутренних поверхностей нагрева пароводяного тракта </t>
  </si>
  <si>
    <t>п.0601010101</t>
  </si>
  <si>
    <t>Среднй разряд работ - 5</t>
  </si>
  <si>
    <t>Итого по трудоемкости к БЦ:</t>
  </si>
  <si>
    <t>руб.</t>
  </si>
  <si>
    <t>Итого по разделу 1:</t>
  </si>
  <si>
    <t xml:space="preserve">НДС - 18%                                                                                                              </t>
  </si>
  <si>
    <t xml:space="preserve">Всего  по смете:                                                                                                              </t>
  </si>
  <si>
    <t xml:space="preserve">Директор Правобережной ТЭЦ </t>
  </si>
  <si>
    <t>филиала «Невский» ОАО «ТГК-1»_______________ В. Н. Яскевич</t>
  </si>
  <si>
    <t>Начальник ПТО______________________________ О. С. Никитин</t>
  </si>
  <si>
    <t xml:space="preserve"> </t>
  </si>
  <si>
    <t xml:space="preserve">Смета составлена на основании справочника "Трудоемкость к "Базовым ценам на работы по ремонту энергетического оборудования, адекватные условиям функционирования конкурентного рынка услуг по ремонту и техперевооружению". Часть № 14, раздел 06. Приказ ОАО "ТГК-1" от 01.07.2013 г, № 79, прил 2, табл 1;                                     </t>
  </si>
  <si>
    <t xml:space="preserve">Качественный анализ отложений  с  поверхностей нагрева пароводяного тракта теплоэнергетического оборудования Правобережной ТЭЦ филиала «Невский» ОАО «ТГК-1»                                                                                                          </t>
  </si>
  <si>
    <t>образец</t>
  </si>
  <si>
    <t>Обоснование</t>
  </si>
  <si>
    <r>
      <t xml:space="preserve">Итого стоимость работ с учетом коэффициента К=1,033 (вредные условия труда) - </t>
    </r>
    <r>
      <rPr>
        <sz val="11"/>
        <rFont val="Times New Roman Cyr"/>
        <charset val="204"/>
      </rPr>
      <t>доплата к тарифной ставке 12% (по табл 06)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</si>
</sst>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 Cyr"/>
      <charset val="204"/>
    </font>
    <font>
      <b/>
      <sz val="9"/>
      <name val="Times New Roman Cyr"/>
      <charset val="204"/>
    </font>
    <font>
      <sz val="10"/>
      <name val="Courier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11"/>
      <name val="Times New Roman Cyr"/>
      <charset val="204"/>
    </font>
    <font>
      <sz val="12"/>
      <color theme="1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9" fillId="0" borderId="0"/>
  </cellStyleXfs>
  <cellXfs count="5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/>
    <xf numFmtId="1" fontId="2" fillId="0" borderId="0" xfId="1" applyNumberFormat="1" applyFont="1"/>
    <xf numFmtId="0" fontId="2" fillId="0" borderId="0" xfId="1" applyFont="1" applyFill="1"/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6" fillId="0" borderId="3" xfId="1" applyNumberFormat="1" applyFont="1" applyBorder="1" applyAlignment="1">
      <alignment horizontal="center" vertical="center" wrapText="1"/>
    </xf>
    <xf numFmtId="1" fontId="7" fillId="0" borderId="4" xfId="2" applyNumberFormat="1" applyFont="1" applyBorder="1" applyAlignment="1">
      <alignment horizontal="center" vertical="center" wrapText="1"/>
    </xf>
    <xf numFmtId="164" fontId="7" fillId="0" borderId="4" xfId="2" applyNumberFormat="1" applyFont="1" applyBorder="1" applyAlignment="1">
      <alignment horizontal="center" vertical="center" wrapText="1"/>
    </xf>
    <xf numFmtId="165" fontId="7" fillId="0" borderId="3" xfId="2" applyNumberFormat="1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/>
    </xf>
    <xf numFmtId="0" fontId="10" fillId="0" borderId="2" xfId="3" applyFont="1" applyBorder="1" applyAlignment="1">
      <alignment vertical="center"/>
    </xf>
    <xf numFmtId="0" fontId="11" fillId="0" borderId="2" xfId="3" applyFont="1" applyBorder="1" applyAlignment="1">
      <alignment horizontal="center" vertical="center"/>
    </xf>
    <xf numFmtId="0" fontId="11" fillId="0" borderId="2" xfId="2" applyFont="1" applyFill="1" applyBorder="1" applyAlignment="1">
      <alignment vertical="center" wrapText="1"/>
    </xf>
    <xf numFmtId="0" fontId="11" fillId="0" borderId="8" xfId="2" applyFont="1" applyFill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/>
    </xf>
    <xf numFmtId="4" fontId="11" fillId="0" borderId="2" xfId="2" applyNumberFormat="1" applyFont="1" applyFill="1" applyBorder="1" applyAlignment="1">
      <alignment horizontal="center" vertical="center"/>
    </xf>
    <xf numFmtId="4" fontId="11" fillId="0" borderId="2" xfId="2" applyNumberFormat="1" applyFont="1" applyFill="1" applyBorder="1" applyAlignment="1">
      <alignment horizontal="right" vertical="center"/>
    </xf>
    <xf numFmtId="0" fontId="13" fillId="0" borderId="2" xfId="2" applyFont="1" applyBorder="1" applyAlignment="1" applyProtection="1">
      <alignment horizontal="left" vertical="center"/>
      <protection locked="0"/>
    </xf>
    <xf numFmtId="0" fontId="11" fillId="0" borderId="8" xfId="2" applyFont="1" applyBorder="1" applyAlignment="1">
      <alignment horizontal="center" vertical="center" wrapText="1"/>
    </xf>
    <xf numFmtId="4" fontId="10" fillId="0" borderId="2" xfId="2" applyNumberFormat="1" applyFont="1" applyFill="1" applyBorder="1" applyAlignment="1">
      <alignment horizontal="right" vertical="center"/>
    </xf>
    <xf numFmtId="0" fontId="13" fillId="0" borderId="6" xfId="2" applyFont="1" applyFill="1" applyBorder="1" applyAlignment="1">
      <alignment vertical="center"/>
    </xf>
    <xf numFmtId="0" fontId="11" fillId="0" borderId="2" xfId="3" applyFont="1" applyBorder="1"/>
    <xf numFmtId="0" fontId="11" fillId="0" borderId="2" xfId="3" quotePrefix="1" applyFont="1" applyBorder="1" applyAlignment="1">
      <alignment horizontal="left" vertical="center" wrapText="1"/>
    </xf>
    <xf numFmtId="1" fontId="11" fillId="0" borderId="2" xfId="3" applyNumberFormat="1" applyFont="1" applyBorder="1" applyAlignment="1">
      <alignment horizontal="center" vertical="center"/>
    </xf>
    <xf numFmtId="4" fontId="11" fillId="0" borderId="2" xfId="3" applyNumberFormat="1" applyFont="1" applyBorder="1" applyAlignment="1">
      <alignment horizontal="center" vertical="center"/>
    </xf>
    <xf numFmtId="4" fontId="11" fillId="0" borderId="2" xfId="3" applyNumberFormat="1" applyFont="1" applyBorder="1" applyAlignment="1">
      <alignment horizontal="right" vertical="center"/>
    </xf>
    <xf numFmtId="0" fontId="10" fillId="0" borderId="2" xfId="3" quotePrefix="1" applyFont="1" applyBorder="1" applyAlignment="1">
      <alignment horizontal="left" vertical="center" wrapText="1"/>
    </xf>
    <xf numFmtId="4" fontId="10" fillId="0" borderId="2" xfId="3" applyNumberFormat="1" applyFont="1" applyBorder="1" applyAlignment="1">
      <alignment horizontal="right" vertical="center"/>
    </xf>
    <xf numFmtId="0" fontId="2" fillId="0" borderId="0" xfId="1" applyFont="1" applyAlignment="1">
      <alignment horizontal="center"/>
    </xf>
    <xf numFmtId="0" fontId="9" fillId="0" borderId="0" xfId="3"/>
    <xf numFmtId="0" fontId="16" fillId="0" borderId="0" xfId="2" applyFont="1" applyBorder="1"/>
    <xf numFmtId="0" fontId="15" fillId="0" borderId="0" xfId="0" applyFont="1" applyAlignment="1"/>
    <xf numFmtId="0" fontId="17" fillId="0" borderId="0" xfId="2" applyFont="1"/>
    <xf numFmtId="0" fontId="17" fillId="0" borderId="0" xfId="2" applyFont="1" applyAlignment="1" applyProtection="1">
      <alignment horizontal="left"/>
      <protection locked="0"/>
    </xf>
    <xf numFmtId="0" fontId="17" fillId="0" borderId="0" xfId="2" applyFont="1" applyAlignment="1">
      <alignment horizontal="left" indent="2"/>
    </xf>
    <xf numFmtId="0" fontId="17" fillId="0" borderId="0" xfId="2" applyFont="1" applyAlignment="1">
      <alignment horizontal="right"/>
    </xf>
    <xf numFmtId="0" fontId="5" fillId="0" borderId="0" xfId="3" applyFont="1" applyAlignment="1">
      <alignment horizontal="left"/>
    </xf>
    <xf numFmtId="0" fontId="11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3" fillId="0" borderId="0" xfId="1" applyFont="1" applyAlignment="1">
      <alignment horizontal="center"/>
    </xf>
    <xf numFmtId="0" fontId="12" fillId="0" borderId="5" xfId="2" applyFont="1" applyFill="1" applyBorder="1" applyAlignment="1">
      <alignment horizontal="left" vertical="center" wrapText="1"/>
    </xf>
    <xf numFmtId="0" fontId="12" fillId="0" borderId="6" xfId="2" applyFont="1" applyFill="1" applyBorder="1" applyAlignment="1">
      <alignment horizontal="left" vertical="center" wrapText="1"/>
    </xf>
    <xf numFmtId="0" fontId="12" fillId="0" borderId="7" xfId="2" applyFont="1" applyFill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0" fontId="10" fillId="0" borderId="5" xfId="3" applyFont="1" applyBorder="1" applyAlignment="1">
      <alignment horizontal="left" vertical="center"/>
    </xf>
    <xf numFmtId="0" fontId="10" fillId="0" borderId="6" xfId="3" applyFont="1" applyBorder="1" applyAlignment="1">
      <alignment horizontal="left" vertical="center"/>
    </xf>
    <xf numFmtId="0" fontId="10" fillId="0" borderId="7" xfId="3" applyFont="1" applyBorder="1" applyAlignment="1">
      <alignment horizontal="left" vertical="center"/>
    </xf>
    <xf numFmtId="0" fontId="10" fillId="0" borderId="5" xfId="3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 wrapText="1"/>
    </xf>
    <xf numFmtId="0" fontId="10" fillId="0" borderId="7" xfId="3" applyFont="1" applyBorder="1" applyAlignment="1">
      <alignment horizontal="center" vertical="center" wrapText="1"/>
    </xf>
    <xf numFmtId="0" fontId="13" fillId="0" borderId="5" xfId="2" applyFont="1" applyBorder="1" applyAlignment="1" applyProtection="1">
      <alignment horizontal="left" vertical="center" wrapText="1"/>
      <protection locked="0"/>
    </xf>
    <xf numFmtId="0" fontId="13" fillId="0" borderId="7" xfId="2" applyFont="1" applyBorder="1" applyAlignment="1" applyProtection="1">
      <alignment horizontal="left" vertical="center" wrapText="1"/>
      <protection locked="0"/>
    </xf>
    <xf numFmtId="0" fontId="15" fillId="0" borderId="0" xfId="0" applyFont="1" applyAlignment="1">
      <alignment horizontal="left" vertical="center"/>
    </xf>
  </cellXfs>
  <cellStyles count="4">
    <cellStyle name="Обычный" xfId="0" builtinId="0"/>
    <cellStyle name="Обычный 2" xfId="2"/>
    <cellStyle name="Обычный 2 2 2" xfId="3"/>
    <cellStyle name="Обычный_Шаблон сметы Ленэнерго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1"/>
  <sheetViews>
    <sheetView tabSelected="1" workbookViewId="0">
      <selection activeCell="E10" sqref="E10"/>
    </sheetView>
  </sheetViews>
  <sheetFormatPr defaultRowHeight="15" x14ac:dyDescent="0.25"/>
  <cols>
    <col min="1" max="1" width="2.42578125" customWidth="1"/>
    <col min="2" max="2" width="4.42578125" customWidth="1"/>
    <col min="3" max="3" width="26.140625" customWidth="1"/>
    <col min="4" max="4" width="12.7109375" customWidth="1"/>
    <col min="6" max="6" width="5.28515625" customWidth="1"/>
    <col min="9" max="9" width="10.42578125" customWidth="1"/>
  </cols>
  <sheetData>
    <row r="1" spans="2:9" ht="15.75" x14ac:dyDescent="0.25">
      <c r="B1" s="42" t="s">
        <v>0</v>
      </c>
      <c r="C1" s="42"/>
      <c r="D1" s="42"/>
      <c r="E1" s="42"/>
      <c r="F1" s="42"/>
      <c r="G1" s="42"/>
      <c r="H1" s="42"/>
      <c r="I1" s="42"/>
    </row>
    <row r="2" spans="2:9" ht="53.25" customHeight="1" x14ac:dyDescent="0.25">
      <c r="B2" s="46" t="s">
        <v>23</v>
      </c>
      <c r="C2" s="46"/>
      <c r="D2" s="46"/>
      <c r="E2" s="46"/>
      <c r="F2" s="46"/>
      <c r="G2" s="46"/>
      <c r="H2" s="46"/>
      <c r="I2" s="46"/>
    </row>
    <row r="3" spans="2:9" ht="62.25" customHeight="1" x14ac:dyDescent="0.25">
      <c r="B3" s="40" t="s">
        <v>22</v>
      </c>
      <c r="C3" s="41"/>
      <c r="D3" s="41"/>
      <c r="E3" s="41"/>
      <c r="F3" s="41"/>
      <c r="G3" s="41"/>
      <c r="H3" s="41"/>
      <c r="I3" s="41"/>
    </row>
    <row r="4" spans="2:9" ht="38.25" x14ac:dyDescent="0.25">
      <c r="B4" s="5" t="s">
        <v>1</v>
      </c>
      <c r="C4" s="6" t="s">
        <v>2</v>
      </c>
      <c r="D4" s="6" t="s">
        <v>25</v>
      </c>
      <c r="E4" s="6" t="s">
        <v>3</v>
      </c>
      <c r="F4" s="7" t="s">
        <v>4</v>
      </c>
      <c r="G4" s="8" t="s">
        <v>5</v>
      </c>
      <c r="H4" s="9" t="s">
        <v>6</v>
      </c>
      <c r="I4" s="10" t="s">
        <v>7</v>
      </c>
    </row>
    <row r="5" spans="2:9" x14ac:dyDescent="0.25">
      <c r="B5" s="11"/>
      <c r="C5" s="47" t="s">
        <v>8</v>
      </c>
      <c r="D5" s="48"/>
      <c r="E5" s="48"/>
      <c r="F5" s="48"/>
      <c r="G5" s="48"/>
      <c r="H5" s="48"/>
      <c r="I5" s="49"/>
    </row>
    <row r="6" spans="2:9" x14ac:dyDescent="0.25">
      <c r="B6" s="11"/>
      <c r="C6" s="12" t="s">
        <v>9</v>
      </c>
      <c r="D6" s="50" t="s">
        <v>21</v>
      </c>
      <c r="E6" s="51"/>
      <c r="F6" s="51"/>
      <c r="G6" s="51"/>
      <c r="H6" s="51"/>
      <c r="I6" s="52"/>
    </row>
    <row r="7" spans="2:9" ht="60.75" customHeight="1" x14ac:dyDescent="0.25">
      <c r="B7" s="13">
        <v>1</v>
      </c>
      <c r="C7" s="14" t="s">
        <v>10</v>
      </c>
      <c r="D7" s="15" t="s">
        <v>11</v>
      </c>
      <c r="E7" s="16" t="s">
        <v>24</v>
      </c>
      <c r="F7" s="17">
        <v>2</v>
      </c>
      <c r="G7" s="17">
        <v>45.5</v>
      </c>
      <c r="H7" s="18">
        <v>352</v>
      </c>
      <c r="I7" s="19">
        <f>ROUND(F7*G7*H7,2)</f>
        <v>32032</v>
      </c>
    </row>
    <row r="8" spans="2:9" ht="21.75" customHeight="1" x14ac:dyDescent="0.25">
      <c r="B8" s="13"/>
      <c r="C8" s="43" t="s">
        <v>12</v>
      </c>
      <c r="D8" s="44"/>
      <c r="E8" s="44"/>
      <c r="F8" s="44"/>
      <c r="G8" s="44"/>
      <c r="H8" s="44"/>
      <c r="I8" s="45"/>
    </row>
    <row r="9" spans="2:9" x14ac:dyDescent="0.25">
      <c r="B9" s="13"/>
      <c r="C9" s="20" t="s">
        <v>13</v>
      </c>
      <c r="D9" s="21"/>
      <c r="E9" s="11" t="s">
        <v>14</v>
      </c>
      <c r="F9" s="17"/>
      <c r="G9" s="17"/>
      <c r="H9" s="18"/>
      <c r="I9" s="22">
        <f>I7</f>
        <v>32032</v>
      </c>
    </row>
    <row r="10" spans="2:9" ht="61.5" customHeight="1" x14ac:dyDescent="0.25">
      <c r="B10" s="13"/>
      <c r="C10" s="53" t="s">
        <v>26</v>
      </c>
      <c r="D10" s="54"/>
      <c r="E10" s="11" t="s">
        <v>14</v>
      </c>
      <c r="F10" s="17"/>
      <c r="G10" s="17"/>
      <c r="H10" s="18"/>
      <c r="I10" s="22">
        <f xml:space="preserve"> I9*1.033</f>
        <v>33089.055999999997</v>
      </c>
    </row>
    <row r="11" spans="2:9" x14ac:dyDescent="0.25">
      <c r="B11" s="13"/>
      <c r="C11" s="23" t="s">
        <v>15</v>
      </c>
      <c r="D11" s="21"/>
      <c r="E11" s="11" t="s">
        <v>14</v>
      </c>
      <c r="F11" s="17"/>
      <c r="G11" s="17"/>
      <c r="H11" s="18"/>
      <c r="I11" s="22">
        <f>I10</f>
        <v>33089.055999999997</v>
      </c>
    </row>
    <row r="12" spans="2:9" x14ac:dyDescent="0.25">
      <c r="B12" s="24"/>
      <c r="C12" s="25" t="s">
        <v>16</v>
      </c>
      <c r="D12" s="13"/>
      <c r="E12" s="13" t="s">
        <v>14</v>
      </c>
      <c r="F12" s="26"/>
      <c r="G12" s="26"/>
      <c r="H12" s="27"/>
      <c r="I12" s="28">
        <f xml:space="preserve"> 0.18*I11</f>
        <v>5956.0300799999995</v>
      </c>
    </row>
    <row r="13" spans="2:9" ht="24.75" customHeight="1" x14ac:dyDescent="0.25">
      <c r="B13" s="24"/>
      <c r="C13" s="29" t="s">
        <v>17</v>
      </c>
      <c r="D13" s="13"/>
      <c r="E13" s="11" t="s">
        <v>14</v>
      </c>
      <c r="F13" s="26"/>
      <c r="G13" s="26"/>
      <c r="H13" s="27"/>
      <c r="I13" s="30">
        <f>SUM(I11:I12)</f>
        <v>39045.086079999994</v>
      </c>
    </row>
    <row r="14" spans="2:9" x14ac:dyDescent="0.25">
      <c r="B14" s="1"/>
      <c r="C14" s="2"/>
      <c r="D14" s="31"/>
      <c r="E14" s="2"/>
      <c r="F14" s="3"/>
      <c r="G14" s="2"/>
      <c r="H14" s="4"/>
      <c r="I14" s="32"/>
    </row>
    <row r="15" spans="2:9" ht="15.75" x14ac:dyDescent="0.25">
      <c r="B15" s="1"/>
      <c r="C15" s="55" t="s">
        <v>18</v>
      </c>
      <c r="D15" s="55"/>
      <c r="E15" s="55"/>
      <c r="F15" s="55"/>
      <c r="G15" s="55"/>
      <c r="H15" s="4"/>
      <c r="I15" s="33"/>
    </row>
    <row r="16" spans="2:9" ht="15.75" x14ac:dyDescent="0.25">
      <c r="B16" s="1"/>
      <c r="C16" s="34" t="s">
        <v>19</v>
      </c>
      <c r="D16" s="34"/>
      <c r="E16" s="34"/>
      <c r="F16" s="34"/>
      <c r="G16" s="35"/>
      <c r="H16" s="4"/>
      <c r="I16" s="2"/>
    </row>
    <row r="17" spans="2:9" x14ac:dyDescent="0.25">
      <c r="B17" s="1"/>
      <c r="C17" s="36"/>
      <c r="D17" s="37"/>
      <c r="E17" s="37"/>
      <c r="F17" s="37"/>
      <c r="G17" s="38"/>
      <c r="H17" s="4"/>
      <c r="I17" s="2"/>
    </row>
    <row r="18" spans="2:9" ht="15.75" x14ac:dyDescent="0.25">
      <c r="B18" s="1"/>
      <c r="C18" s="39" t="s">
        <v>20</v>
      </c>
      <c r="D18" s="39"/>
      <c r="E18" s="39"/>
      <c r="F18" s="39"/>
      <c r="G18" s="39"/>
      <c r="H18" s="4"/>
      <c r="I18" s="2"/>
    </row>
    <row r="19" spans="2:9" x14ac:dyDescent="0.25">
      <c r="B19" s="1"/>
      <c r="C19" s="2"/>
      <c r="D19" s="31"/>
      <c r="E19" s="2"/>
      <c r="F19" s="3"/>
      <c r="G19" s="2"/>
      <c r="H19" s="4"/>
      <c r="I19" s="2"/>
    </row>
    <row r="20" spans="2:9" x14ac:dyDescent="0.25">
      <c r="B20" s="1"/>
      <c r="C20" s="2"/>
      <c r="D20" s="31"/>
      <c r="E20" s="2"/>
      <c r="F20" s="3"/>
      <c r="G20" s="2"/>
      <c r="H20" s="4"/>
      <c r="I20" s="2"/>
    </row>
    <row r="21" spans="2:9" x14ac:dyDescent="0.25">
      <c r="B21" s="1"/>
      <c r="C21" s="2"/>
      <c r="D21" s="31"/>
      <c r="E21" s="2"/>
      <c r="F21" s="3"/>
      <c r="G21" s="2"/>
      <c r="H21" s="4"/>
      <c r="I21" s="2"/>
    </row>
  </sheetData>
  <mergeCells count="9">
    <mergeCell ref="C18:G18"/>
    <mergeCell ref="B3:I3"/>
    <mergeCell ref="B1:I1"/>
    <mergeCell ref="C8:I8"/>
    <mergeCell ref="B2:I2"/>
    <mergeCell ref="C5:I5"/>
    <mergeCell ref="D6:I6"/>
    <mergeCell ref="C10:D10"/>
    <mergeCell ref="C15:G15"/>
  </mergeCells>
  <pageMargins left="0.7" right="0.7" top="0.75" bottom="0.75" header="0.3" footer="0.3"/>
  <pageSetup paperSize="9" scale="98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Амоскова Светлана Ароновна</dc:creator>
  <cp:lastModifiedBy>Старкова Полина Федоровна</cp:lastModifiedBy>
  <cp:lastPrinted>2013-11-18T08:38:12Z</cp:lastPrinted>
  <dcterms:created xsi:type="dcterms:W3CDTF">2013-11-13T08:48:34Z</dcterms:created>
  <dcterms:modified xsi:type="dcterms:W3CDTF">2013-11-18T08:38:33Z</dcterms:modified>
</cp:coreProperties>
</file>